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Лист1!$A$1:$N$39</definedName>
  </definedNames>
  <calcPr calcId="145621"/>
</workbook>
</file>

<file path=xl/calcChain.xml><?xml version="1.0" encoding="utf-8"?>
<calcChain xmlns="http://schemas.openxmlformats.org/spreadsheetml/2006/main">
  <c r="C26" i="1" l="1"/>
  <c r="C20" i="1" l="1"/>
  <c r="I29" i="1" l="1"/>
  <c r="I28" i="1"/>
  <c r="I27" i="1"/>
  <c r="I26" i="1"/>
  <c r="F30" i="1"/>
  <c r="F29" i="1"/>
  <c r="F28" i="1"/>
  <c r="F27" i="1"/>
  <c r="F26" i="1"/>
  <c r="C30" i="1"/>
  <c r="C29" i="1"/>
  <c r="C28" i="1"/>
  <c r="C27" i="1"/>
  <c r="I21" i="1"/>
  <c r="I20" i="1"/>
  <c r="I19" i="1"/>
  <c r="F23" i="1"/>
  <c r="F22" i="1"/>
  <c r="F21" i="1"/>
  <c r="F20" i="1"/>
  <c r="F19" i="1"/>
  <c r="C23" i="1"/>
  <c r="C22" i="1"/>
  <c r="C21" i="1"/>
  <c r="C19" i="1" s="1"/>
  <c r="G12" i="1"/>
  <c r="F12" i="1"/>
  <c r="F11" i="1"/>
  <c r="G11" i="1"/>
  <c r="H12" i="1" l="1"/>
  <c r="H11" i="1"/>
  <c r="I12" i="1" l="1"/>
  <c r="I11" i="1"/>
</calcChain>
</file>

<file path=xl/sharedStrings.xml><?xml version="1.0" encoding="utf-8"?>
<sst xmlns="http://schemas.openxmlformats.org/spreadsheetml/2006/main" count="58" uniqueCount="41">
  <si>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</si>
  <si>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</si>
  <si>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</si>
  <si>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</si>
  <si>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</si>
  <si>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</si>
  <si>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</si>
  <si>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</si>
  <si>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</si>
  <si>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</si>
  <si>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</si>
  <si>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</si>
  <si>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</si>
  <si>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</si>
  <si>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</si>
  <si>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</si>
  <si>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</si>
  <si>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</si>
  <si>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</si>
  <si>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</si>
  <si>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</si>
  <si>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</si>
  <si>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</si>
  <si>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</si>
  <si>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</si>
  <si>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</si>
  <si>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</si>
  <si>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</si>
  <si>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</si>
  <si>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</si>
  <si>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</si>
  <si>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</si>
  <si>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</si>
  <si>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</si>
  <si>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Овощи натуральные соленые</t>
  </si>
  <si>
    <t>Помидоры соленые</t>
  </si>
  <si>
    <t>или Огурцы соленые</t>
  </si>
  <si>
    <t>Химический состав, витамины и микроэлементы на 1 порцию. Огурцы соленые.</t>
  </si>
  <si>
    <t>Химический состав, витамины и микроэлементы на 1 порцию. Помидоры соленые.</t>
  </si>
  <si>
    <t>Огурцы / помидоры промывают и удаляют место прикрепления плодоножки. Подают порционно.                                  Требования к качеству:
Внешний вид: огурцы сохранили форму.
Консистенция: огурцы - упругие, хрустящие / помидоры - мягкие
Вкус: огурцов / помидоров
Запах: огурцов / помидоров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</si>
  <si>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Сборник рецептур  на продукцию для обучающихся во всех образовательных учреждениях. М.:ДеЛи принт, 2011.
Химический состав российских пищевых продуктов. Скурихина М.Н.Институт питания РАМН. М.; ДеЛи принт 2002
Сб. рец. и кулин. изделий для ОП при  общеобраз. школах."Хлебпродинформ"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</si>
</sst>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2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3" xfId="1" applyNumberFormat="1" applyFont="1" applyBorder="1" applyAlignment="1">
      <alignment horizontal="center"/>
    </xf>
    <xf numFmtId="0" fontId="0" fillId="0" borderId="0" xfId="0" applyFill="1"/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7" xfId="1" applyFont="1" applyBorder="1" applyAlignment="1">
      <alignment horizontal="left"/>
    </xf>
    <xf numFmtId="0" fontId="1" fillId="0" borderId="21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19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>
      <selection activeCell="L8" sqref="L8"/>
    </sheetView>
  </sheetViews>
  <sheetFormatPr defaultRowHeight="15" x14ac:dyDescent="0.25"/>
  <cols>
    <col min="1" max="2" width="9.140625" customWidth="1"/>
  </cols>
  <sheetData>
    <row r="1" spans="1:23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23" ht="8.25" customHeight="1" x14ac:dyDescent="0.25">
      <c r="A2" s="26" t="s">
        <v>0</v>
      </c>
      <c r="B2" s="17"/>
      <c r="C2" s="4"/>
      <c r="D2" s="4"/>
      <c r="E2" s="4"/>
      <c r="F2" s="4"/>
      <c r="G2" s="4"/>
      <c r="H2" s="4"/>
      <c r="I2" s="4"/>
    </row>
    <row r="3" spans="1:23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23" ht="12" customHeight="1" x14ac:dyDescent="0.25">
      <c r="A4" s="1" t="s">
        <v>2</v>
      </c>
      <c r="B4" s="1"/>
      <c r="C4" s="2"/>
      <c r="D4" s="2"/>
      <c r="E4" s="2" t="s">
        <v>34</v>
      </c>
      <c r="F4" s="2"/>
      <c r="G4" s="2"/>
      <c r="H4" s="2"/>
      <c r="I4" s="2"/>
    </row>
    <row r="5" spans="1:23" ht="12" customHeight="1" x14ac:dyDescent="0.25">
      <c r="A5" s="1" t="s">
        <v>3</v>
      </c>
      <c r="B5" s="11"/>
      <c r="C5" s="11">
        <v>70</v>
      </c>
      <c r="D5" s="28"/>
      <c r="E5" s="1"/>
      <c r="F5" s="1"/>
      <c r="G5" s="1"/>
      <c r="H5" s="1"/>
      <c r="I5" s="1"/>
    </row>
    <row r="6" spans="1:23" ht="103.5" customHeight="1" x14ac:dyDescent="0.25">
      <c r="A6" s="1" t="s">
        <v>4</v>
      </c>
      <c r="B6" s="12"/>
      <c r="C6" s="12"/>
      <c r="D6" s="61" t="s">
        <v>40</v>
      </c>
      <c r="E6" s="61"/>
      <c r="F6" s="61"/>
      <c r="G6" s="61"/>
      <c r="H6" s="61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</row>
    <row r="7" spans="1:23" ht="12" customHeight="1" x14ac:dyDescent="0.25">
      <c r="A7" s="27"/>
      <c r="B7" s="1"/>
      <c r="C7" s="1"/>
      <c r="D7" s="1"/>
      <c r="E7" s="1"/>
      <c r="F7" s="1"/>
      <c r="G7" s="1"/>
      <c r="H7" s="1"/>
      <c r="I7" s="1"/>
    </row>
    <row r="8" spans="1:23" ht="12" customHeight="1" x14ac:dyDescent="0.25">
      <c r="A8" s="47" t="s">
        <v>5</v>
      </c>
      <c r="B8" s="48"/>
      <c r="C8" s="48"/>
      <c r="D8" s="48"/>
      <c r="E8" s="49"/>
      <c r="F8" s="44" t="s">
        <v>6</v>
      </c>
      <c r="G8" s="45"/>
      <c r="H8" s="45"/>
      <c r="I8" s="46"/>
    </row>
    <row r="9" spans="1:23" ht="12" customHeight="1" x14ac:dyDescent="0.25">
      <c r="A9" s="50"/>
      <c r="B9" s="51"/>
      <c r="C9" s="51"/>
      <c r="D9" s="51"/>
      <c r="E9" s="52"/>
      <c r="F9" s="42">
        <v>1</v>
      </c>
      <c r="G9" s="43"/>
      <c r="H9" s="42">
        <v>100</v>
      </c>
      <c r="I9" s="43"/>
    </row>
    <row r="10" spans="1:23" ht="12" customHeight="1" x14ac:dyDescent="0.25">
      <c r="A10" s="53"/>
      <c r="B10" s="54"/>
      <c r="C10" s="54"/>
      <c r="D10" s="54"/>
      <c r="E10" s="55"/>
      <c r="F10" s="18" t="s">
        <v>7</v>
      </c>
      <c r="G10" s="18" t="s">
        <v>8</v>
      </c>
      <c r="H10" s="18" t="s">
        <v>9</v>
      </c>
      <c r="I10" s="13" t="s">
        <v>10</v>
      </c>
    </row>
    <row r="11" spans="1:23" ht="12" customHeight="1" x14ac:dyDescent="0.25">
      <c r="A11" s="36" t="s">
        <v>35</v>
      </c>
      <c r="B11" s="37"/>
      <c r="C11" s="37"/>
      <c r="D11" s="37"/>
      <c r="E11" s="38"/>
      <c r="F11" s="20">
        <f>110*G13/100</f>
        <v>55</v>
      </c>
      <c r="G11" s="20">
        <f>G13</f>
        <v>50</v>
      </c>
      <c r="H11" s="22">
        <f>F11*0.1</f>
        <v>5.5</v>
      </c>
      <c r="I11" s="22">
        <f>G11*0.1</f>
        <v>5</v>
      </c>
    </row>
    <row r="12" spans="1:23" ht="12" customHeight="1" x14ac:dyDescent="0.25">
      <c r="A12" s="39" t="s">
        <v>36</v>
      </c>
      <c r="B12" s="40"/>
      <c r="C12" s="40"/>
      <c r="D12" s="40"/>
      <c r="E12" s="41"/>
      <c r="F12" s="16">
        <f>110*G13/100</f>
        <v>55</v>
      </c>
      <c r="G12" s="16">
        <f>G13</f>
        <v>50</v>
      </c>
      <c r="H12" s="29">
        <f t="shared" ref="H12" si="0">F12*0.1</f>
        <v>5.5</v>
      </c>
      <c r="I12" s="29">
        <f t="shared" ref="I12" si="1">G12*0.1</f>
        <v>5</v>
      </c>
    </row>
    <row r="13" spans="1:23" ht="12" customHeight="1" x14ac:dyDescent="0.25">
      <c r="A13" s="57" t="s">
        <v>11</v>
      </c>
      <c r="B13" s="58"/>
      <c r="C13" s="58"/>
      <c r="D13" s="58"/>
      <c r="E13" s="59"/>
      <c r="F13" s="19" t="s">
        <v>12</v>
      </c>
      <c r="G13" s="21">
        <v>50</v>
      </c>
      <c r="H13" s="19" t="s">
        <v>12</v>
      </c>
      <c r="I13" s="14" t="s">
        <v>12</v>
      </c>
    </row>
    <row r="14" spans="1:23" ht="12" customHeight="1" x14ac:dyDescent="0.25">
      <c r="A14" s="1"/>
      <c r="B14" s="1"/>
      <c r="C14" s="1"/>
      <c r="D14" s="1"/>
      <c r="E14" s="9"/>
      <c r="F14" s="9"/>
      <c r="G14" s="1"/>
      <c r="H14" s="1"/>
      <c r="I14" s="1"/>
    </row>
    <row r="15" spans="1:23" ht="12" customHeight="1" x14ac:dyDescent="0.25">
      <c r="A15" s="7" t="s">
        <v>13</v>
      </c>
      <c r="B15" s="7"/>
      <c r="C15" s="7"/>
      <c r="D15" s="7"/>
      <c r="E15" s="7"/>
      <c r="F15" s="7"/>
      <c r="G15" s="7"/>
      <c r="H15" s="7"/>
      <c r="I15" s="7"/>
      <c r="L15" s="30"/>
    </row>
    <row r="16" spans="1:23" ht="69" customHeight="1" x14ac:dyDescent="0.25">
      <c r="A16" s="56" t="s">
        <v>39</v>
      </c>
      <c r="B16" s="34"/>
      <c r="C16" s="34"/>
      <c r="D16" s="34"/>
      <c r="E16" s="34"/>
      <c r="F16" s="34"/>
      <c r="G16" s="34"/>
      <c r="H16" s="34"/>
      <c r="I16" s="35"/>
    </row>
    <row r="17" spans="1:9" ht="12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2" customHeight="1" x14ac:dyDescent="0.25">
      <c r="A18" s="7" t="s">
        <v>37</v>
      </c>
      <c r="B18" s="7"/>
      <c r="C18" s="1"/>
      <c r="D18" s="1"/>
      <c r="E18" s="1"/>
      <c r="F18" s="1"/>
      <c r="G18" s="1"/>
      <c r="H18" s="1"/>
      <c r="I18" s="1"/>
    </row>
    <row r="19" spans="1:9" ht="12" customHeight="1" x14ac:dyDescent="0.25">
      <c r="A19" s="31" t="s">
        <v>14</v>
      </c>
      <c r="B19" s="32"/>
      <c r="C19" s="15">
        <f>C20*4+C21*9+C22*4</f>
        <v>5.45</v>
      </c>
      <c r="D19" s="31" t="s">
        <v>15</v>
      </c>
      <c r="E19" s="32"/>
      <c r="F19" s="15">
        <f>0.02*G13/100</f>
        <v>0.01</v>
      </c>
      <c r="G19" s="31" t="s">
        <v>16</v>
      </c>
      <c r="H19" s="32"/>
      <c r="I19" s="8">
        <f>24*G13/100</f>
        <v>12</v>
      </c>
    </row>
    <row r="20" spans="1:9" ht="12" customHeight="1" x14ac:dyDescent="0.25">
      <c r="A20" s="31" t="s">
        <v>17</v>
      </c>
      <c r="B20" s="32"/>
      <c r="C20" s="15">
        <f>0.8*G13/100</f>
        <v>0.4</v>
      </c>
      <c r="D20" s="31" t="s">
        <v>18</v>
      </c>
      <c r="E20" s="32"/>
      <c r="F20" s="15">
        <f>0.02*G13/100</f>
        <v>0.01</v>
      </c>
      <c r="G20" s="31" t="s">
        <v>19</v>
      </c>
      <c r="H20" s="32"/>
      <c r="I20" s="8">
        <f>14*G13/100</f>
        <v>7</v>
      </c>
    </row>
    <row r="21" spans="1:9" ht="12" customHeight="1" x14ac:dyDescent="0.25">
      <c r="A21" s="31" t="s">
        <v>20</v>
      </c>
      <c r="B21" s="32"/>
      <c r="C21" s="15">
        <f>0.1*G13/100</f>
        <v>0.05</v>
      </c>
      <c r="D21" s="31" t="s">
        <v>21</v>
      </c>
      <c r="E21" s="32"/>
      <c r="F21" s="15">
        <f>5*G13/100</f>
        <v>2.5</v>
      </c>
      <c r="G21" s="31" t="s">
        <v>22</v>
      </c>
      <c r="H21" s="32"/>
      <c r="I21" s="8">
        <f>0.6*G13/100</f>
        <v>0.3</v>
      </c>
    </row>
    <row r="22" spans="1:9" ht="12" customHeight="1" x14ac:dyDescent="0.25">
      <c r="A22" s="31" t="s">
        <v>23</v>
      </c>
      <c r="B22" s="32"/>
      <c r="C22" s="15">
        <f>1.7*G13/100</f>
        <v>0.85</v>
      </c>
      <c r="D22" s="31" t="s">
        <v>24</v>
      </c>
      <c r="E22" s="32"/>
      <c r="F22" s="15">
        <f>0.1*G13/100</f>
        <v>0.05</v>
      </c>
      <c r="G22" s="31" t="s">
        <v>25</v>
      </c>
      <c r="H22" s="32"/>
      <c r="I22" s="8"/>
    </row>
    <row r="23" spans="1:9" ht="12" customHeight="1" x14ac:dyDescent="0.25">
      <c r="A23" s="31" t="s">
        <v>26</v>
      </c>
      <c r="B23" s="32"/>
      <c r="C23" s="15">
        <f>0.005*G13/100</f>
        <v>2.5000000000000001E-3</v>
      </c>
      <c r="D23" s="31" t="s">
        <v>27</v>
      </c>
      <c r="E23" s="32"/>
      <c r="F23" s="15">
        <f>23*G13/100</f>
        <v>11.5</v>
      </c>
      <c r="G23" s="31" t="s">
        <v>28</v>
      </c>
      <c r="H23" s="32"/>
      <c r="I23" s="8"/>
    </row>
    <row r="24" spans="1:9" ht="12" customHeight="1" x14ac:dyDescent="0.25"/>
    <row r="25" spans="1:9" ht="12" customHeight="1" x14ac:dyDescent="0.25">
      <c r="A25" s="7" t="s">
        <v>38</v>
      </c>
      <c r="B25" s="7"/>
      <c r="C25" s="1"/>
      <c r="D25" s="1"/>
      <c r="E25" s="1"/>
      <c r="F25" s="1"/>
      <c r="G25" s="1"/>
      <c r="H25" s="1"/>
      <c r="I25" s="1"/>
    </row>
    <row r="26" spans="1:9" ht="12" customHeight="1" x14ac:dyDescent="0.25">
      <c r="A26" s="31" t="s">
        <v>14</v>
      </c>
      <c r="B26" s="32"/>
      <c r="C26" s="15">
        <f>C27*4+C28*9+C29*4</f>
        <v>5.8500000000000005</v>
      </c>
      <c r="D26" s="31" t="s">
        <v>15</v>
      </c>
      <c r="E26" s="32"/>
      <c r="F26" s="15">
        <f>0.04*G13/100</f>
        <v>0.02</v>
      </c>
      <c r="G26" s="31" t="s">
        <v>16</v>
      </c>
      <c r="H26" s="32"/>
      <c r="I26" s="8">
        <f>26*G13/100</f>
        <v>13</v>
      </c>
    </row>
    <row r="27" spans="1:9" ht="12" customHeight="1" x14ac:dyDescent="0.25">
      <c r="A27" s="31" t="s">
        <v>17</v>
      </c>
      <c r="B27" s="32"/>
      <c r="C27" s="15">
        <f>1.1*G13/100</f>
        <v>0.55000000000000004</v>
      </c>
      <c r="D27" s="31" t="s">
        <v>18</v>
      </c>
      <c r="E27" s="32"/>
      <c r="F27" s="15">
        <f>0.03*G13/100</f>
        <v>1.4999999999999999E-2</v>
      </c>
      <c r="G27" s="31" t="s">
        <v>19</v>
      </c>
      <c r="H27" s="32"/>
      <c r="I27" s="8">
        <f>20*G13/100</f>
        <v>10</v>
      </c>
    </row>
    <row r="28" spans="1:9" ht="12" customHeight="1" x14ac:dyDescent="0.25">
      <c r="A28" s="31" t="s">
        <v>20</v>
      </c>
      <c r="B28" s="32"/>
      <c r="C28" s="15">
        <f>0.1*G13/100</f>
        <v>0.05</v>
      </c>
      <c r="D28" s="31" t="s">
        <v>21</v>
      </c>
      <c r="E28" s="32"/>
      <c r="F28" s="15">
        <f>10*G13/100</f>
        <v>5</v>
      </c>
      <c r="G28" s="31" t="s">
        <v>22</v>
      </c>
      <c r="H28" s="32"/>
      <c r="I28" s="8">
        <f>0.9*G13/100</f>
        <v>0.45</v>
      </c>
    </row>
    <row r="29" spans="1:9" ht="12" customHeight="1" x14ac:dyDescent="0.25">
      <c r="A29" s="31" t="s">
        <v>23</v>
      </c>
      <c r="B29" s="32"/>
      <c r="C29" s="15">
        <f>1.6*G13/100</f>
        <v>0.8</v>
      </c>
      <c r="D29" s="31" t="s">
        <v>24</v>
      </c>
      <c r="E29" s="32"/>
      <c r="F29" s="15">
        <f>0.7*G13/100</f>
        <v>0.35</v>
      </c>
      <c r="G29" s="31" t="s">
        <v>25</v>
      </c>
      <c r="H29" s="32"/>
      <c r="I29" s="8">
        <f>0.14*G13/100</f>
        <v>7.0000000000000007E-2</v>
      </c>
    </row>
    <row r="30" spans="1:9" ht="12" customHeight="1" x14ac:dyDescent="0.25">
      <c r="A30" s="31" t="s">
        <v>26</v>
      </c>
      <c r="B30" s="32"/>
      <c r="C30" s="15">
        <f>0.05*G13/100</f>
        <v>2.5000000000000001E-2</v>
      </c>
      <c r="D30" s="31" t="s">
        <v>27</v>
      </c>
      <c r="E30" s="32"/>
      <c r="F30" s="15">
        <f>14*G13/100</f>
        <v>7</v>
      </c>
      <c r="G30" s="31" t="s">
        <v>28</v>
      </c>
      <c r="H30" s="32"/>
      <c r="I30" s="8">
        <v>0</v>
      </c>
    </row>
    <row r="31" spans="1:9" ht="12" customHeight="1" x14ac:dyDescent="0.25"/>
    <row r="32" spans="1:9" ht="12" customHeight="1" x14ac:dyDescent="0.25">
      <c r="A32" s="7" t="s">
        <v>29</v>
      </c>
      <c r="B32" s="7"/>
      <c r="C32" s="1"/>
      <c r="D32" s="1"/>
      <c r="E32" s="1"/>
      <c r="F32" s="1"/>
      <c r="G32" s="1"/>
      <c r="H32" s="1"/>
      <c r="I32" s="1"/>
    </row>
    <row r="33" spans="1:9" ht="12" customHeight="1" x14ac:dyDescent="0.25">
      <c r="A33" s="33" t="s">
        <v>30</v>
      </c>
      <c r="B33" s="33"/>
      <c r="C33" s="33"/>
      <c r="D33" s="33"/>
      <c r="E33" s="33" t="s">
        <v>31</v>
      </c>
      <c r="F33" s="33"/>
      <c r="G33" s="33"/>
      <c r="H33" s="33"/>
      <c r="I33" s="1"/>
    </row>
    <row r="34" spans="1:9" ht="12" customHeight="1" x14ac:dyDescent="0.25"/>
    <row r="35" spans="1:9" ht="12" customHeight="1" x14ac:dyDescent="0.25">
      <c r="A35" s="1" t="s">
        <v>32</v>
      </c>
      <c r="B35" s="23"/>
      <c r="C35" s="24"/>
      <c r="D35" s="24"/>
      <c r="E35" s="24"/>
      <c r="F35" s="1"/>
      <c r="G35" s="1"/>
      <c r="H35" s="1"/>
      <c r="I35" s="1"/>
    </row>
    <row r="36" spans="1:9" ht="12" customHeight="1" x14ac:dyDescent="0.25">
      <c r="A36" s="1"/>
      <c r="B36" s="1"/>
    </row>
    <row r="37" spans="1:9" ht="12" customHeight="1" x14ac:dyDescent="0.25">
      <c r="A37" s="1"/>
      <c r="B37" s="23"/>
      <c r="C37" s="25"/>
      <c r="D37" s="25"/>
      <c r="E37" s="25"/>
    </row>
    <row r="38" spans="1:9" ht="12" customHeight="1" x14ac:dyDescent="0.25">
      <c r="A38" s="1"/>
      <c r="B38" s="1"/>
    </row>
    <row r="39" spans="1:9" ht="12" customHeight="1" x14ac:dyDescent="0.25">
      <c r="A39" s="1" t="s">
        <v>33</v>
      </c>
      <c r="B39" s="23"/>
      <c r="C39" s="25"/>
      <c r="D39" s="25"/>
      <c r="E39" s="25"/>
    </row>
  </sheetData>
  <mergeCells count="41">
    <mergeCell ref="A30:B30"/>
    <mergeCell ref="D30:E30"/>
    <mergeCell ref="G30:H30"/>
    <mergeCell ref="A28:B28"/>
    <mergeCell ref="D28:E28"/>
    <mergeCell ref="G28:H28"/>
    <mergeCell ref="A29:B29"/>
    <mergeCell ref="D29:E29"/>
    <mergeCell ref="G29:H29"/>
    <mergeCell ref="A26:B26"/>
    <mergeCell ref="D26:E26"/>
    <mergeCell ref="G26:H26"/>
    <mergeCell ref="A27:B27"/>
    <mergeCell ref="D27:E27"/>
    <mergeCell ref="G27:H27"/>
    <mergeCell ref="G22:H22"/>
    <mergeCell ref="A13:E13"/>
    <mergeCell ref="A20:B20"/>
    <mergeCell ref="A21:B21"/>
    <mergeCell ref="G20:H20"/>
    <mergeCell ref="A8:E10"/>
    <mergeCell ref="A16:I16"/>
    <mergeCell ref="A19:B19"/>
    <mergeCell ref="G19:H19"/>
    <mergeCell ref="G21:H21"/>
    <mergeCell ref="G23:H23"/>
    <mergeCell ref="E33:H33"/>
    <mergeCell ref="A33:D33"/>
    <mergeCell ref="D6:I6"/>
    <mergeCell ref="A22:B22"/>
    <mergeCell ref="A23:B23"/>
    <mergeCell ref="D19:E19"/>
    <mergeCell ref="D20:E20"/>
    <mergeCell ref="D21:E21"/>
    <mergeCell ref="D22:E22"/>
    <mergeCell ref="D23:E23"/>
    <mergeCell ref="A11:E11"/>
    <mergeCell ref="A12:E12"/>
    <mergeCell ref="F9:G9"/>
    <mergeCell ref="H9:I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Шкрина Т.С</cp:lastModifiedBy>
  <dcterms:created xsi:type="dcterms:W3CDTF">2021-11-23T11:35:12Z</dcterms:created>
  <dcterms:modified xsi:type="dcterms:W3CDTF">2021-12-16T14:40:34Z</dcterms:modified>
</cp:coreProperties>
</file>